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BT-FV\SB-FV3\FV3-05\Ausschreibungen\2026\03_Testrail\"/>
    </mc:Choice>
  </mc:AlternateContent>
  <xr:revisionPtr revIDLastSave="0" documentId="13_ncr:1_{EF0F630B-BF12-4731-B9F8-ECFD0E2A2CD9}" xr6:coauthVersionLast="47" xr6:coauthVersionMax="47" xr10:uidLastSave="{00000000-0000-0000-0000-000000000000}"/>
  <bookViews>
    <workbookView xWindow="32160" yWindow="3360" windowWidth="21600" windowHeight="12525" tabRatio="761" activeTab="1" xr2:uid="{00000000-000D-0000-FFFF-FFFF00000000}"/>
  </bookViews>
  <sheets>
    <sheet name="Hinweise" sheetId="35" r:id="rId1"/>
    <sheet name="Preisblatt" sheetId="39" r:id="rId2"/>
  </sheets>
  <definedNames>
    <definedName name="_xlnm.Print_Area" localSheetId="0">Hinweise!$A$1:$G$23</definedName>
    <definedName name="_xlnm.Print_Area" localSheetId="1">Preisblatt!$A$1:$J$16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5" i="39" l="1"/>
  <c r="L5" i="39" l="1"/>
  <c r="L6" i="39" l="1"/>
  <c r="J6" i="39"/>
  <c r="F10" i="39" s="1"/>
  <c r="F12" i="39" s="1"/>
  <c r="F14" i="39" s="1"/>
</calcChain>
</file>

<file path=xl/sharedStrings.xml><?xml version="1.0" encoding="utf-8"?>
<sst xmlns="http://schemas.openxmlformats.org/spreadsheetml/2006/main" count="30" uniqueCount="29">
  <si>
    <t>Als Kalkulationsgrundlage für die Berechnung der Preise sollen</t>
  </si>
  <si>
    <t>dienen.</t>
  </si>
  <si>
    <t>Allgemeine Hinweise zu den Preisblättern</t>
  </si>
  <si>
    <t>Ihnen die in der Leistungsbeschreibung angegebenen Mengengerüste</t>
  </si>
  <si>
    <r>
      <t xml:space="preserve">Alle Preise sind von den Bietern in </t>
    </r>
    <r>
      <rPr>
        <b/>
        <sz val="12"/>
        <rFont val="Arial"/>
        <family val="2"/>
      </rPr>
      <t xml:space="preserve">Euro (€) ohne Umsatzsteuer </t>
    </r>
    <r>
      <rPr>
        <sz val="10"/>
        <rFont val="Arial"/>
        <family val="2"/>
      </rPr>
      <t>anzugeben.</t>
    </r>
  </si>
  <si>
    <t xml:space="preserve"> </t>
  </si>
  <si>
    <t>Leistung</t>
  </si>
  <si>
    <t xml:space="preserve">Änderungen und Ergänzungen der Preisblätter sind nicht zulässig und führen, mangels </t>
  </si>
  <si>
    <r>
      <t xml:space="preserve">der Möglichkeit des Vergleichs der Angebote, zum </t>
    </r>
    <r>
      <rPr>
        <b/>
        <sz val="12"/>
        <rFont val="Arial"/>
        <family val="2"/>
      </rPr>
      <t>Ausschluss</t>
    </r>
    <r>
      <rPr>
        <sz val="10"/>
        <rFont val="Arial"/>
        <family val="2"/>
      </rPr>
      <t>.</t>
    </r>
  </si>
  <si>
    <r>
      <t xml:space="preserve">Es sind </t>
    </r>
    <r>
      <rPr>
        <b/>
        <sz val="10"/>
        <rFont val="Arial"/>
        <family val="2"/>
      </rPr>
      <t>alle</t>
    </r>
    <r>
      <rPr>
        <sz val="10"/>
        <rFont val="Arial"/>
        <family val="2"/>
      </rPr>
      <t xml:space="preserve"> in den Preisblättern aufgeführten Leistungen vom Bieter zu bepreisen.</t>
    </r>
  </si>
  <si>
    <t>Fehlende Preisangaben können zum Ausschluss des Angebots führen.</t>
  </si>
  <si>
    <t>Gesamtpreis</t>
  </si>
  <si>
    <t>Gesamtangebotspreis brutto:</t>
  </si>
  <si>
    <t>Gesamtangebotspreis netto:</t>
  </si>
  <si>
    <t>Umsatzsteuer:</t>
  </si>
  <si>
    <t>Es muss auch der jeweils geltende Umsatzsteuersatz angegeben werden.</t>
  </si>
  <si>
    <t>Die Preisblätter sind ausschließlich in der vorgegebenen Form vollständig auszufüllen.</t>
  </si>
  <si>
    <t>Pos.</t>
  </si>
  <si>
    <t>Gesamtsumme</t>
  </si>
  <si>
    <r>
      <t xml:space="preserve">Alle </t>
    </r>
    <r>
      <rPr>
        <sz val="10"/>
        <color indexed="51"/>
        <rFont val="Arial"/>
        <family val="2"/>
      </rPr>
      <t>gelb</t>
    </r>
    <r>
      <rPr>
        <sz val="10"/>
        <rFont val="Arial"/>
        <family val="2"/>
      </rPr>
      <t xml:space="preserve"> hinterlegten Felder sind auszufüllen (ggf. mit "0" füllen)!</t>
    </r>
  </si>
  <si>
    <t>Preis / 4 Jahre</t>
  </si>
  <si>
    <t xml:space="preserve">Firmenname, Klarname(n), Datum </t>
  </si>
  <si>
    <t>1</t>
  </si>
  <si>
    <t>Einzelpreis</t>
  </si>
  <si>
    <t>Gesamtsumme netto</t>
  </si>
  <si>
    <t>Anzahl</t>
  </si>
  <si>
    <t>Laufzeit in Jahr</t>
  </si>
  <si>
    <t>Anlage 4 - Preisblatt - Öffentliche Ausschreibung - Testrail 2026</t>
  </si>
  <si>
    <t>Gurock TestRail Server, Renewal 100 users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</si>
</sst>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h:mm"/>
    <numFmt numFmtId="165" formatCode="#,##0.00\ &quot;€&quot;"/>
    <numFmt numFmtId="166" formatCode="_-* #,##0.00\ [$€-1]_-;\-* #,##0.00\ [$€-1]_-;_-* &quot;-&quot;??\ [$€-1]_-"/>
    <numFmt numFmtId="167" formatCode="#,##0\ &quot;€&quot;"/>
    <numFmt numFmtId="168" formatCode="#,##0\ _€"/>
  </numFmts>
  <fonts count="9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sz val="10"/>
      <color indexed="51"/>
      <name val="Arial"/>
      <family val="2"/>
    </font>
    <font>
      <b/>
      <sz val="12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6" fontId="1" fillId="0" borderId="0" applyFont="0" applyFill="0" applyBorder="0" applyAlignment="0" applyProtection="0"/>
  </cellStyleXfs>
  <cellXfs count="47">
    <xf numFmtId="0" fontId="0" fillId="0" borderId="0" xfId="0"/>
    <xf numFmtId="0" fontId="7" fillId="0" borderId="0" xfId="0" applyFont="1"/>
    <xf numFmtId="0" fontId="2" fillId="0" borderId="0" xfId="0" applyFont="1"/>
    <xf numFmtId="0" fontId="4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0" fillId="2" borderId="0" xfId="0" applyFill="1" applyProtection="1"/>
    <xf numFmtId="0" fontId="2" fillId="2" borderId="0" xfId="0" applyFont="1" applyFill="1" applyProtection="1"/>
    <xf numFmtId="0" fontId="0" fillId="2" borderId="0" xfId="0" applyFill="1" applyAlignment="1" applyProtection="1">
      <alignment vertical="center"/>
    </xf>
    <xf numFmtId="165" fontId="6" fillId="3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2" borderId="0" xfId="0" applyFill="1" applyAlignment="1" applyProtection="1">
      <alignment horizontal="center"/>
    </xf>
    <xf numFmtId="0" fontId="0" fillId="2" borderId="0" xfId="0" applyFill="1" applyBorder="1" applyProtection="1"/>
    <xf numFmtId="164" fontId="0" fillId="2" borderId="0" xfId="0" applyNumberFormat="1" applyFill="1" applyBorder="1" applyAlignment="1" applyProtection="1">
      <alignment horizontal="center" wrapText="1"/>
    </xf>
    <xf numFmtId="0" fontId="4" fillId="2" borderId="0" xfId="0" applyFont="1" applyFill="1" applyProtection="1"/>
    <xf numFmtId="166" fontId="0" fillId="3" borderId="2" xfId="1" applyFont="1" applyFill="1" applyBorder="1" applyAlignment="1" applyProtection="1">
      <alignment vertical="center"/>
    </xf>
    <xf numFmtId="168" fontId="0" fillId="2" borderId="0" xfId="0" applyNumberFormat="1" applyFill="1" applyAlignment="1" applyProtection="1">
      <alignment vertical="center"/>
    </xf>
    <xf numFmtId="166" fontId="6" fillId="3" borderId="2" xfId="1" applyFont="1" applyFill="1" applyBorder="1" applyAlignment="1" applyProtection="1">
      <alignment vertical="center"/>
    </xf>
    <xf numFmtId="10" fontId="0" fillId="2" borderId="3" xfId="0" applyNumberFormat="1" applyFill="1" applyBorder="1" applyAlignment="1" applyProtection="1">
      <alignment horizontal="center" vertical="center"/>
      <protection locked="0"/>
    </xf>
    <xf numFmtId="167" fontId="8" fillId="3" borderId="4" xfId="0" applyNumberFormat="1" applyFont="1" applyFill="1" applyBorder="1" applyAlignment="1" applyProtection="1">
      <alignment horizontal="center" vertical="center" wrapText="1"/>
    </xf>
    <xf numFmtId="167" fontId="6" fillId="3" borderId="1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left" vertical="center"/>
    </xf>
    <xf numFmtId="166" fontId="0" fillId="0" borderId="0" xfId="1" applyFont="1" applyFill="1" applyBorder="1" applyAlignment="1" applyProtection="1">
      <alignment vertical="center"/>
    </xf>
    <xf numFmtId="168" fontId="0" fillId="0" borderId="0" xfId="0" applyNumberFormat="1" applyFill="1" applyAlignment="1" applyProtection="1">
      <alignment vertical="center"/>
    </xf>
    <xf numFmtId="166" fontId="6" fillId="0" borderId="0" xfId="1" applyFont="1" applyFill="1" applyBorder="1" applyAlignment="1" applyProtection="1">
      <alignment vertical="center"/>
    </xf>
    <xf numFmtId="166" fontId="8" fillId="2" borderId="7" xfId="1" applyFont="1" applyFill="1" applyBorder="1" applyAlignment="1" applyProtection="1">
      <alignment horizontal="center" vertical="center"/>
      <protection locked="0"/>
    </xf>
    <xf numFmtId="49" fontId="8" fillId="3" borderId="11" xfId="0" quotePrefix="1" applyNumberFormat="1" applyFont="1" applyFill="1" applyBorder="1" applyAlignment="1" applyProtection="1">
      <alignment horizontal="center" vertical="center" wrapText="1"/>
    </xf>
    <xf numFmtId="0" fontId="8" fillId="3" borderId="12" xfId="0" applyFont="1" applyFill="1" applyBorder="1" applyAlignment="1" applyProtection="1">
      <alignment horizontal="center" vertical="center" wrapText="1"/>
    </xf>
    <xf numFmtId="166" fontId="8" fillId="2" borderId="12" xfId="1" applyFont="1" applyFill="1" applyBorder="1" applyAlignment="1" applyProtection="1">
      <alignment horizontal="center" vertical="center"/>
      <protection locked="0"/>
    </xf>
    <xf numFmtId="167" fontId="8" fillId="3" borderId="13" xfId="0" applyNumberFormat="1" applyFont="1" applyFill="1" applyBorder="1" applyAlignment="1" applyProtection="1">
      <alignment horizontal="center" vertical="center" wrapText="1"/>
    </xf>
    <xf numFmtId="0" fontId="8" fillId="3" borderId="12" xfId="0" applyFont="1" applyFill="1" applyBorder="1" applyAlignment="1" applyProtection="1">
      <alignment horizontal="center" vertical="center" wrapText="1"/>
    </xf>
    <xf numFmtId="0" fontId="4" fillId="4" borderId="4" xfId="0" applyFont="1" applyFill="1" applyBorder="1" applyAlignment="1" applyProtection="1">
      <alignment horizontal="center" vertical="center" wrapText="1"/>
    </xf>
    <xf numFmtId="0" fontId="4" fillId="4" borderId="8" xfId="0" applyFont="1" applyFill="1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4" fillId="4" borderId="5" xfId="0" applyFont="1" applyFill="1" applyBorder="1" applyAlignment="1" applyProtection="1">
      <alignment horizontal="center" vertical="center" wrapText="1"/>
    </xf>
    <xf numFmtId="0" fontId="4" fillId="4" borderId="6" xfId="0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4" borderId="0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</cellXfs>
  <cellStyles count="2">
    <cellStyle name="Euro" xfId="1" xr:uid="{00000000-0005-0000-0000-000000000000}"/>
    <cellStyle name="Standard" xfId="0" builtinId="0"/>
  </cellStyles>
  <dxfs count="6">
    <dxf>
      <fill>
        <patternFill>
          <bgColor indexed="50"/>
        </patternFill>
      </fill>
    </dxf>
    <dxf>
      <fill>
        <patternFill>
          <bgColor indexed="51"/>
        </patternFill>
      </fill>
    </dxf>
    <dxf>
      <fill>
        <patternFill>
          <bgColor indexed="50"/>
        </patternFill>
      </fill>
    </dxf>
    <dxf>
      <fill>
        <patternFill>
          <bgColor indexed="51"/>
        </patternFill>
      </fill>
    </dxf>
    <dxf>
      <fill>
        <patternFill>
          <bgColor indexed="50"/>
        </patternFill>
      </fill>
    </dxf>
    <dxf>
      <fill>
        <patternFill>
          <bgColor indexed="5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781050</xdr:colOff>
      <xdr:row>8</xdr:row>
      <xdr:rowOff>257175</xdr:rowOff>
    </xdr:from>
    <xdr:to>
      <xdr:col>9</xdr:col>
      <xdr:colOff>1743075</xdr:colOff>
      <xdr:row>13</xdr:row>
      <xdr:rowOff>123825</xdr:rowOff>
    </xdr:to>
    <xdr:sp macro="" textlink="">
      <xdr:nvSpPr>
        <xdr:cNvPr id="1041" name="Rectangle 1">
          <a:extLst>
            <a:ext uri="{FF2B5EF4-FFF2-40B4-BE49-F238E27FC236}">
              <a16:creationId xmlns:a16="http://schemas.microsoft.com/office/drawing/2014/main" id="{00000000-0008-0000-0100-000011040000}"/>
            </a:ext>
          </a:extLst>
        </xdr:cNvPr>
        <xdr:cNvSpPr>
          <a:spLocks noChangeArrowheads="1"/>
        </xdr:cNvSpPr>
      </xdr:nvSpPr>
      <xdr:spPr bwMode="auto">
        <a:xfrm>
          <a:off x="6677025" y="3733800"/>
          <a:ext cx="2486025" cy="1304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val="FFC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17"/>
  <sheetViews>
    <sheetView view="pageLayout" topLeftCell="A21" zoomScaleNormal="100" zoomScaleSheetLayoutView="100" workbookViewId="0">
      <selection activeCell="B37" sqref="B37"/>
    </sheetView>
  </sheetViews>
  <sheetFormatPr baseColWidth="10" defaultRowHeight="12.5" x14ac:dyDescent="0.25"/>
  <cols>
    <col min="6" max="6" width="17.7265625" customWidth="1"/>
    <col min="7" max="7" width="54.7265625" customWidth="1"/>
  </cols>
  <sheetData>
    <row r="2" spans="1:7" s="1" customFormat="1" ht="13" x14ac:dyDescent="0.3">
      <c r="A2" s="1" t="s">
        <v>2</v>
      </c>
    </row>
    <row r="4" spans="1:7" x14ac:dyDescent="0.25">
      <c r="A4" t="s">
        <v>0</v>
      </c>
    </row>
    <row r="5" spans="1:7" x14ac:dyDescent="0.25">
      <c r="A5" t="s">
        <v>3</v>
      </c>
    </row>
    <row r="6" spans="1:7" x14ac:dyDescent="0.25">
      <c r="A6" t="s">
        <v>1</v>
      </c>
    </row>
    <row r="8" spans="1:7" ht="15.5" x14ac:dyDescent="0.35">
      <c r="A8" t="s">
        <v>4</v>
      </c>
    </row>
    <row r="9" spans="1:7" x14ac:dyDescent="0.25">
      <c r="A9" t="s">
        <v>15</v>
      </c>
    </row>
    <row r="10" spans="1:7" x14ac:dyDescent="0.25">
      <c r="A10" t="s">
        <v>16</v>
      </c>
    </row>
    <row r="11" spans="1:7" x14ac:dyDescent="0.25">
      <c r="A11" t="s">
        <v>7</v>
      </c>
    </row>
    <row r="12" spans="1:7" s="1" customFormat="1" ht="15.5" x14ac:dyDescent="0.35">
      <c r="A12" t="s">
        <v>8</v>
      </c>
      <c r="B12"/>
      <c r="C12"/>
      <c r="D12"/>
      <c r="E12"/>
      <c r="F12"/>
      <c r="G12"/>
    </row>
    <row r="13" spans="1:7" s="1" customFormat="1" ht="13" x14ac:dyDescent="0.3">
      <c r="A13"/>
      <c r="B13"/>
      <c r="C13"/>
      <c r="D13"/>
      <c r="E13"/>
      <c r="F13"/>
      <c r="G13"/>
    </row>
    <row r="14" spans="1:7" s="2" customFormat="1" ht="13" x14ac:dyDescent="0.3">
      <c r="A14" t="s">
        <v>9</v>
      </c>
      <c r="B14"/>
      <c r="C14"/>
      <c r="D14"/>
      <c r="E14"/>
      <c r="F14"/>
      <c r="G14"/>
    </row>
    <row r="15" spans="1:7" s="2" customFormat="1" x14ac:dyDescent="0.25">
      <c r="A15" t="s">
        <v>10</v>
      </c>
      <c r="B15"/>
      <c r="C15"/>
      <c r="D15"/>
      <c r="E15"/>
      <c r="F15"/>
      <c r="G15"/>
    </row>
    <row r="16" spans="1:7" x14ac:dyDescent="0.25">
      <c r="A16" t="s">
        <v>5</v>
      </c>
    </row>
    <row r="17" spans="1:1" x14ac:dyDescent="0.25">
      <c r="A17" s="2"/>
    </row>
  </sheetData>
  <phoneticPr fontId="0" type="noConversion"/>
  <pageMargins left="0.47244094488188981" right="0.27559055118110237" top="0.47244094488188981" bottom="0.70866141732283472" header="0.27559055118110237" footer="0.51181102362204722"/>
  <pageSetup paperSize="9" fitToHeight="2" orientation="landscape" r:id="rId1"/>
  <headerFooter alignWithMargins="0">
    <oddHeader>&amp;LAnlage 4 – Hinweise zum Preisblatt – Öffentliche Ausschreibung - Testrail 2026</oddHeader>
    <oddFooter>&amp;L18.05.2026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Z15"/>
  <sheetViews>
    <sheetView tabSelected="1" view="pageLayout" topLeftCell="A13" zoomScaleNormal="110" zoomScaleSheetLayoutView="100" workbookViewId="0">
      <selection activeCell="C37" sqref="C37"/>
    </sheetView>
  </sheetViews>
  <sheetFormatPr baseColWidth="10" defaultColWidth="11.453125" defaultRowHeight="12.5" x14ac:dyDescent="0.25"/>
  <cols>
    <col min="1" max="1" width="1.81640625" style="5" customWidth="1"/>
    <col min="2" max="2" width="9.26953125" style="5" customWidth="1"/>
    <col min="3" max="3" width="13.54296875" style="5" customWidth="1"/>
    <col min="4" max="4" width="24.54296875" style="5" customWidth="1"/>
    <col min="5" max="5" width="17.7265625" style="5" customWidth="1"/>
    <col min="6" max="7" width="21.453125" style="5" customWidth="1"/>
    <col min="8" max="8" width="12.7265625" style="5" customWidth="1"/>
    <col min="9" max="9" width="22.81640625" style="5" customWidth="1"/>
    <col min="10" max="10" width="25.7265625" style="5" bestFit="1" customWidth="1"/>
    <col min="11" max="11" width="22.81640625" style="5" hidden="1" customWidth="1"/>
    <col min="12" max="12" width="35.1796875" style="5" hidden="1" customWidth="1"/>
    <col min="13" max="15" width="15.54296875" style="5" customWidth="1"/>
    <col min="16" max="16" width="15.7265625" style="5" customWidth="1"/>
    <col min="17" max="16384" width="11.453125" style="5"/>
  </cols>
  <sheetData>
    <row r="1" spans="2:26" ht="30" customHeight="1" x14ac:dyDescent="0.5">
      <c r="B1" s="3" t="s">
        <v>27</v>
      </c>
      <c r="E1" s="4"/>
      <c r="L1" s="10"/>
      <c r="M1" s="11"/>
      <c r="N1" s="4"/>
      <c r="O1" s="4"/>
      <c r="P1" s="4"/>
      <c r="Q1" s="4"/>
      <c r="R1" s="4"/>
      <c r="S1" s="4"/>
    </row>
    <row r="2" spans="2:26" ht="21.75" customHeight="1" thickBot="1" x14ac:dyDescent="0.3">
      <c r="B2" s="22" t="s">
        <v>19</v>
      </c>
      <c r="I2" s="12"/>
    </row>
    <row r="3" spans="2:26" ht="22.5" customHeight="1" thickBot="1" x14ac:dyDescent="0.3">
      <c r="B3" s="38"/>
      <c r="C3" s="32" t="s">
        <v>17</v>
      </c>
      <c r="D3" s="41" t="s">
        <v>6</v>
      </c>
      <c r="E3" s="42"/>
      <c r="F3" s="43"/>
      <c r="G3" s="32" t="s">
        <v>26</v>
      </c>
      <c r="H3" s="32" t="s">
        <v>25</v>
      </c>
      <c r="I3" s="32" t="s">
        <v>23</v>
      </c>
      <c r="J3" s="36" t="s">
        <v>11</v>
      </c>
      <c r="K3" s="32" t="s">
        <v>20</v>
      </c>
      <c r="L3" s="36" t="s">
        <v>11</v>
      </c>
    </row>
    <row r="4" spans="2:26" ht="22.5" customHeight="1" thickBot="1" x14ac:dyDescent="0.3">
      <c r="B4" s="39"/>
      <c r="C4" s="33"/>
      <c r="D4" s="44"/>
      <c r="E4" s="45"/>
      <c r="F4" s="46"/>
      <c r="G4" s="33"/>
      <c r="H4" s="33"/>
      <c r="I4" s="33"/>
      <c r="J4" s="40"/>
      <c r="K4" s="35"/>
      <c r="L4" s="37"/>
      <c r="M4" s="14"/>
      <c r="N4" s="14"/>
      <c r="O4" s="14"/>
      <c r="P4" s="14"/>
      <c r="Q4" s="14"/>
      <c r="R4" s="13"/>
      <c r="S4" s="13"/>
      <c r="T4" s="13"/>
      <c r="U4" s="13"/>
      <c r="V4" s="13"/>
      <c r="W4" s="13"/>
      <c r="X4" s="13"/>
      <c r="Y4" s="13"/>
      <c r="Z4" s="13"/>
    </row>
    <row r="5" spans="2:26" ht="37.5" customHeight="1" thickBot="1" x14ac:dyDescent="0.3">
      <c r="B5" s="9"/>
      <c r="C5" s="27" t="s">
        <v>22</v>
      </c>
      <c r="D5" s="31" t="s">
        <v>28</v>
      </c>
      <c r="E5" s="31"/>
      <c r="F5" s="31"/>
      <c r="G5" s="28">
        <v>1</v>
      </c>
      <c r="H5" s="28">
        <v>1</v>
      </c>
      <c r="I5" s="29"/>
      <c r="J5" s="30">
        <f>I5*H5</f>
        <v>0</v>
      </c>
      <c r="K5" s="26">
        <v>0</v>
      </c>
      <c r="L5" s="20">
        <f t="shared" ref="L5" si="0">K5</f>
        <v>0</v>
      </c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2:26" ht="39" customHeight="1" thickBot="1" x14ac:dyDescent="0.3">
      <c r="E6" s="7"/>
      <c r="F6" s="6"/>
      <c r="G6" s="6"/>
      <c r="H6" s="6"/>
      <c r="I6" s="8" t="s">
        <v>24</v>
      </c>
      <c r="J6" s="21">
        <f>SUM(J5:J5)</f>
        <v>0</v>
      </c>
      <c r="K6" s="8" t="s">
        <v>18</v>
      </c>
      <c r="L6" s="21">
        <f>SUM(L5:L5)</f>
        <v>0</v>
      </c>
    </row>
    <row r="9" spans="2:26" ht="29.25" customHeight="1" thickBot="1" x14ac:dyDescent="0.3"/>
    <row r="10" spans="2:26" ht="20.5" thickBot="1" x14ac:dyDescent="0.45">
      <c r="C10" s="15" t="s">
        <v>13</v>
      </c>
      <c r="D10" s="15"/>
      <c r="E10" s="7"/>
      <c r="F10" s="16">
        <f>J6</f>
        <v>0</v>
      </c>
      <c r="G10" s="23"/>
    </row>
    <row r="11" spans="2:26" ht="20.5" thickBot="1" x14ac:dyDescent="0.45">
      <c r="C11" s="15"/>
      <c r="D11" s="15"/>
      <c r="E11" s="7"/>
      <c r="F11" s="17"/>
      <c r="G11" s="24"/>
    </row>
    <row r="12" spans="2:26" ht="20.5" thickBot="1" x14ac:dyDescent="0.45">
      <c r="C12" s="15" t="s">
        <v>14</v>
      </c>
      <c r="D12" s="15"/>
      <c r="E12" s="19"/>
      <c r="F12" s="16">
        <f>F10*E12</f>
        <v>0</v>
      </c>
      <c r="G12" s="23"/>
    </row>
    <row r="13" spans="2:26" ht="20.5" thickBot="1" x14ac:dyDescent="0.45">
      <c r="C13" s="15"/>
      <c r="D13" s="15"/>
      <c r="E13" s="7"/>
      <c r="F13" s="17"/>
      <c r="G13" s="24"/>
    </row>
    <row r="14" spans="2:26" ht="20.5" thickBot="1" x14ac:dyDescent="0.45">
      <c r="C14" s="15" t="s">
        <v>12</v>
      </c>
      <c r="D14" s="15"/>
      <c r="E14" s="7"/>
      <c r="F14" s="18">
        <f>F10+F12</f>
        <v>0</v>
      </c>
      <c r="G14" s="25"/>
    </row>
    <row r="15" spans="2:26" x14ac:dyDescent="0.25">
      <c r="I15" s="34" t="s">
        <v>21</v>
      </c>
      <c r="J15" s="34"/>
    </row>
  </sheetData>
  <sheetProtection selectLockedCells="1"/>
  <protectedRanges>
    <protectedRange password="C984" sqref="E6:J14 E27:J65534 E15:E25 I15 D1:E2 E4 D3:D4 A1:C4 F1:H4 I2:J4 F15:H26 I16:J26 A6:D65534 A5:D5 F5:J5 K6:IX65534 K1:IX5" name="Bereich1"/>
  </protectedRanges>
  <mergeCells count="11">
    <mergeCell ref="B3:B4"/>
    <mergeCell ref="C3:C4"/>
    <mergeCell ref="J3:J4"/>
    <mergeCell ref="D3:F4"/>
    <mergeCell ref="I3:I4"/>
    <mergeCell ref="H3:H4"/>
    <mergeCell ref="D5:F5"/>
    <mergeCell ref="G3:G4"/>
    <mergeCell ref="I15:J15"/>
    <mergeCell ref="K3:K4"/>
    <mergeCell ref="L3:L4"/>
  </mergeCells>
  <phoneticPr fontId="0" type="noConversion"/>
  <conditionalFormatting sqref="E12">
    <cfRule type="cellIs" dxfId="5" priority="21" stopIfTrue="1" operator="equal">
      <formula>""</formula>
    </cfRule>
    <cfRule type="cellIs" dxfId="4" priority="22" stopIfTrue="1" operator="notEqual">
      <formula>""</formula>
    </cfRule>
  </conditionalFormatting>
  <conditionalFormatting sqref="I5">
    <cfRule type="cellIs" dxfId="3" priority="17" stopIfTrue="1" operator="equal">
      <formula>0</formula>
    </cfRule>
    <cfRule type="cellIs" dxfId="2" priority="18" stopIfTrue="1" operator="notEqual">
      <formula>""</formula>
    </cfRule>
  </conditionalFormatting>
  <conditionalFormatting sqref="K5">
    <cfRule type="cellIs" dxfId="1" priority="5" stopIfTrue="1" operator="equal">
      <formula>0</formula>
    </cfRule>
    <cfRule type="cellIs" dxfId="0" priority="6" stopIfTrue="1" operator="notEqual">
      <formula>""</formula>
    </cfRule>
  </conditionalFormatting>
  <pageMargins left="0.47244094488188981" right="0.27559055118110237" top="0.47244094488188981" bottom="0.70866141732283472" header="0.27559055118110237" footer="0.51181102362204722"/>
  <pageSetup paperSize="9" scale="79" orientation="landscape" r:id="rId1"/>
  <headerFooter alignWithMargins="0">
    <oddHeader>&amp;LAnlage 4 Preisblatt – Öffentliche Ausschreibung – Testrail 2026</oddHeader>
    <oddFooter>&amp;L18.05.2025</oddFooter>
  </headerFooter>
  <ignoredErrors>
    <ignoredError sqref="F12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Hinweise</vt:lpstr>
      <vt:lpstr>Preisblatt</vt:lpstr>
      <vt:lpstr>Hinweise!Druckbereich</vt:lpstr>
      <vt:lpstr>Preisblatt!Druckbereich</vt:lpstr>
    </vt:vector>
  </TitlesOfParts>
  <Company>UDF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Preisblatt PBeaKK LAN 2011</dc:title>
  <dc:creator>Bernd Hauer</dc:creator>
  <cp:lastModifiedBy>Fast, Kathrin</cp:lastModifiedBy>
  <cp:lastPrinted>2015-05-21T12:16:04Z</cp:lastPrinted>
  <dcterms:created xsi:type="dcterms:W3CDTF">2002-02-21T15:51:45Z</dcterms:created>
  <dcterms:modified xsi:type="dcterms:W3CDTF">2026-05-18T04:32:58Z</dcterms:modified>
</cp:coreProperties>
</file>